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 defaultThemeVersion="124226"/>
  <bookViews>
    <workbookView xWindow="-122" yWindow="-122" windowWidth="26300" windowHeight="14889"/>
  </bookViews>
  <sheets>
    <sheet name="ИТОГИ" sheetId="16" r:id="rId1"/>
  </sheets>
  <externalReferences>
    <externalReference r:id="rId2"/>
    <externalReference r:id="rId3"/>
  </externalReferences>
  <definedNames>
    <definedName name="BEGPRICE1" localSheetId="0">ИТОГИ!#REF!</definedName>
    <definedName name="BEGPRICE1">#REF!</definedName>
    <definedName name="BEGREMN" localSheetId="0">ИТОГИ!#REF!</definedName>
    <definedName name="BEGREMN">[1]Лист1!#REF!</definedName>
    <definedName name="BEGSUM" localSheetId="0">ИТОГИ!#REF!</definedName>
    <definedName name="BEGSUM">[1]Лист1!#REF!</definedName>
    <definedName name="BKLAS">ИТОГИ!#REF!</definedName>
    <definedName name="data">ИТОГИ!$A$5:$H$6</definedName>
    <definedName name="DAY_COUNT">[1]Лист1!#REF!</definedName>
    <definedName name="DELTLBKUMD" localSheetId="0">ИТОГИ!#REF!</definedName>
    <definedName name="DELTLBKUMD">[1]Лист1!#REF!</definedName>
    <definedName name="DELTLBKUMK" localSheetId="0">ИТОГИ!#REF!</definedName>
    <definedName name="DELTLBKUMK">[1]Лист1!#REF!</definedName>
    <definedName name="DELTSALKD" localSheetId="0">ИТОГИ!#REF!</definedName>
    <definedName name="DELTSALKD">[1]Лист1!#REF!</definedName>
    <definedName name="DELTSALKK" localSheetId="0">ИТОГИ!#REF!</definedName>
    <definedName name="DELTSALKK">[1]Лист1!#REF!</definedName>
    <definedName name="EKGRP">[1]Лист1!#REF!</definedName>
    <definedName name="ENDREMN">ИТОГИ!#REF!</definedName>
    <definedName name="ENDSUM">ИТОГИ!#REF!</definedName>
    <definedName name="LGORT">ИТОГИ!#REF!</definedName>
    <definedName name="LINKK" localSheetId="0">ИТОГИ!#REF!</definedName>
    <definedName name="LINKK">[1]Лист1!#REF!</definedName>
    <definedName name="MAKTX">ИТОГИ!#REF!</definedName>
    <definedName name="MATKL" localSheetId="0">ИТОГИ!#REF!</definedName>
    <definedName name="MATKL">[1]Лист1!#REF!</definedName>
    <definedName name="OLE_LINK1">#REF!</definedName>
    <definedName name="SOBKZ" localSheetId="0">ИТОГИ!#REF!</definedName>
    <definedName name="SOBKZ">[1]Лист1!#REF!</definedName>
    <definedName name="WERK" localSheetId="0">ИТОГИ!#REF!</definedName>
    <definedName name="WERK">[1]Лист1!#REF!</definedName>
    <definedName name="XMATNR" localSheetId="0">ИТОГИ!#REF!</definedName>
    <definedName name="XMATNR">[1]Лист1!#REF!</definedName>
    <definedName name="XSAKNR" localSheetId="0">ИТОГИ!#REF!</definedName>
    <definedName name="XSAKNR">[1]Лист1!#REF!</definedName>
    <definedName name="YMEINS">ИТОГИ!#REF!</definedName>
    <definedName name="ZMCHA_LWEDT">ИТОГИ!#REF!</definedName>
    <definedName name="ZZCHARG" localSheetId="0">ИТОГИ!#REF!</definedName>
    <definedName name="ZZCHARG">[1]Лист1!#REF!</definedName>
    <definedName name="ZZLIFNR" localSheetId="0">ИТОГИ!#REF!</definedName>
    <definedName name="ZZLIFNR">[1]Лист1!#REF!</definedName>
    <definedName name="ZZLUB_RESERV">ИТОГИ!#REF!</definedName>
    <definedName name="ZZNAME1" localSheetId="0">ИТОГИ!#REF!</definedName>
    <definedName name="ZZNAME1">[1]Лист1!#REF!</definedName>
    <definedName name="ZZRRR_KFKRN">ИТОГИ!#REF!</definedName>
    <definedName name="ZZRRR_LNNAME">ИТОГИ!#REF!</definedName>
    <definedName name="ZZRRR_MATNRRN" localSheetId="0">ИТОГИ!#REF!</definedName>
    <definedName name="ZZRRR_MATNRRN">[1]Лист1!#REF!</definedName>
    <definedName name="ZZSTCD1">ИТОГИ!#REF!</definedName>
    <definedName name="аепкур">#REF!</definedName>
    <definedName name="вапп">#REF!</definedName>
    <definedName name="Выплат">#REF!</definedName>
    <definedName name="выплат1">[2]Кредит!$D$6</definedName>
    <definedName name="Запрос_из_ГУП_контролеры">#REF!</definedName>
    <definedName name="ЗУ_1">[2]Кредит!$A$6</definedName>
    <definedName name="ЗУ1">#REF!</definedName>
    <definedName name="зусоветская">#REF!</definedName>
    <definedName name="нев">#REF!</definedName>
    <definedName name="СП_">#REF!</definedName>
    <definedName name="Срок">#REF!</definedName>
    <definedName name="Ставка">#REF!</definedName>
    <definedName name="Сумма">#REF!</definedName>
    <definedName name="сумма1">[2]Кредит!$A$6</definedName>
    <definedName name="Тип">#REF!</definedName>
    <definedName name="тип1">[2]Кредит!$E$6</definedName>
    <definedName name="ЧСП">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" i="16" l="1"/>
</calcChain>
</file>

<file path=xl/sharedStrings.xml><?xml version="1.0" encoding="utf-8"?>
<sst xmlns="http://schemas.openxmlformats.org/spreadsheetml/2006/main" count="21" uniqueCount="19">
  <si>
    <t>№ п/п</t>
  </si>
  <si>
    <t>Партия</t>
  </si>
  <si>
    <t>Кол-во</t>
  </si>
  <si>
    <t>Год постановки на баланс</t>
  </si>
  <si>
    <t>Ремень приводной SPZ-1600 (УО)</t>
  </si>
  <si>
    <t>ШТ</t>
  </si>
  <si>
    <t>Шкаф Elnath/SKZE.X/SM.PZ/SOM.R.02.010/DA</t>
  </si>
  <si>
    <t>72034784</t>
  </si>
  <si>
    <t>72060301</t>
  </si>
  <si>
    <t>Группа материалов</t>
  </si>
  <si>
    <t>200017</t>
  </si>
  <si>
    <t>Инв. №</t>
  </si>
  <si>
    <t>ЕИ</t>
  </si>
  <si>
    <t>Цена за 1 единицу, руб. без НДС</t>
  </si>
  <si>
    <t>Рыночная стоимость, руб. без НДС</t>
  </si>
  <si>
    <t>Лот №10-Шкаф, ремень</t>
  </si>
  <si>
    <t>1</t>
  </si>
  <si>
    <t>2</t>
  </si>
  <si>
    <t xml:space="preserve">Наименование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</si>
</sst>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0_р_."/>
    <numFmt numFmtId="167" formatCode="_-* #,##0\ _р_._-;\-* #,##0\ _р_._-;_-* &quot;-&quot;\ _р_._-;_-@_-"/>
    <numFmt numFmtId="168" formatCode="_-* #,##0.00\ _р_._-;\-* #,##0.00\ _р_._-;_-* &quot;-&quot;&quot;?&quot;&quot;?&quot;\ _р_._-;_-@_-"/>
    <numFmt numFmtId="169" formatCode="_-* #,##0.00_ _-;\-* #,##0.00_ _-;_-* &quot;-&quot;&quot;?&quot;&quot;?&quot;_ _-;_-@_-"/>
  </numFmts>
  <fonts count="4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Helv"/>
    </font>
    <font>
      <u/>
      <sz val="10"/>
      <color indexed="12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Arial"/>
      <family val="2"/>
    </font>
    <font>
      <sz val="10"/>
      <name val="Arial"/>
      <family val="2"/>
      <charset val="204"/>
    </font>
    <font>
      <sz val="10"/>
      <name val="Helv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 Cyr"/>
      <family val="1"/>
      <charset val="204"/>
    </font>
    <font>
      <sz val="10"/>
      <name val="Arial Cyr"/>
    </font>
    <font>
      <sz val="9"/>
      <name val="Arial Cyr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27">
    <xf numFmtId="0" fontId="0" fillId="0" borderId="0"/>
    <xf numFmtId="0" fontId="6" fillId="0" borderId="0"/>
    <xf numFmtId="0" fontId="9" fillId="0" borderId="0"/>
    <xf numFmtId="0" fontId="1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64" fontId="9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5" fillId="0" borderId="0"/>
    <xf numFmtId="165" fontId="8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4" fillId="0" borderId="0"/>
    <xf numFmtId="0" fontId="9" fillId="0" borderId="0"/>
    <xf numFmtId="0" fontId="15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7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7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4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21" borderId="0" applyNumberFormat="0" applyBorder="0" applyAlignment="0" applyProtection="0"/>
    <xf numFmtId="0" fontId="29" fillId="5" borderId="0" applyNumberFormat="0" applyBorder="0" applyAlignment="0" applyProtection="0"/>
    <xf numFmtId="0" fontId="21" fillId="22" borderId="4" applyNumberFormat="0" applyAlignment="0" applyProtection="0"/>
    <xf numFmtId="0" fontId="26" fillId="23" borderId="5" applyNumberFormat="0" applyAlignment="0" applyProtection="0"/>
    <xf numFmtId="0" fontId="30" fillId="0" borderId="0" applyNumberFormat="0" applyFill="0" applyBorder="0" applyAlignment="0" applyProtection="0"/>
    <xf numFmtId="0" fontId="33" fillId="6" borderId="0" applyNumberFormat="0" applyBorder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0" fontId="34" fillId="0" borderId="0"/>
    <xf numFmtId="0" fontId="19" fillId="9" borderId="4" applyNumberFormat="0" applyAlignment="0" applyProtection="0"/>
    <xf numFmtId="0" fontId="31" fillId="0" borderId="9" applyNumberFormat="0" applyFill="0" applyAlignment="0" applyProtection="0"/>
    <xf numFmtId="0" fontId="28" fillId="24" borderId="0" applyNumberFormat="0" applyBorder="0" applyAlignment="0" applyProtection="0"/>
    <xf numFmtId="0" fontId="15" fillId="0" borderId="0"/>
    <xf numFmtId="0" fontId="9" fillId="25" borderId="10" applyNumberFormat="0" applyFont="0" applyAlignment="0" applyProtection="0"/>
    <xf numFmtId="0" fontId="20" fillId="22" borderId="11" applyNumberFormat="0" applyAlignment="0" applyProtection="0"/>
    <xf numFmtId="0" fontId="15" fillId="0" borderId="0"/>
    <xf numFmtId="0" fontId="27" fillId="0" borderId="0" applyNumberFormat="0" applyFill="0" applyBorder="0" applyAlignment="0" applyProtection="0"/>
    <xf numFmtId="0" fontId="25" fillId="0" borderId="12" applyNumberFormat="0" applyFill="0" applyAlignment="0" applyProtection="0"/>
    <xf numFmtId="0" fontId="32" fillId="0" borderId="0" applyNumberFormat="0" applyFill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21" borderId="0" applyNumberFormat="0" applyBorder="0" applyAlignment="0" applyProtection="0"/>
    <xf numFmtId="0" fontId="19" fillId="9" borderId="4" applyNumberFormat="0" applyAlignment="0" applyProtection="0"/>
    <xf numFmtId="0" fontId="20" fillId="22" borderId="11" applyNumberFormat="0" applyAlignment="0" applyProtection="0"/>
    <xf numFmtId="0" fontId="21" fillId="22" borderId="4" applyNumberFormat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2" applyNumberFormat="0" applyFill="0" applyAlignment="0" applyProtection="0"/>
    <xf numFmtId="0" fontId="26" fillId="23" borderId="5" applyNumberFormat="0" applyAlignment="0" applyProtection="0"/>
    <xf numFmtId="0" fontId="27" fillId="0" borderId="0" applyNumberFormat="0" applyFill="0" applyBorder="0" applyAlignment="0" applyProtection="0"/>
    <xf numFmtId="0" fontId="28" fillId="24" borderId="0" applyNumberFormat="0" applyBorder="0" applyAlignment="0" applyProtection="0"/>
    <xf numFmtId="0" fontId="9" fillId="0" borderId="0"/>
    <xf numFmtId="0" fontId="14" fillId="0" borderId="0"/>
    <xf numFmtId="0" fontId="5" fillId="0" borderId="0"/>
    <xf numFmtId="0" fontId="8" fillId="0" borderId="0"/>
    <xf numFmtId="0" fontId="29" fillId="5" borderId="0" applyNumberFormat="0" applyBorder="0" applyAlignment="0" applyProtection="0"/>
    <xf numFmtId="0" fontId="30" fillId="0" borderId="0" applyNumberFormat="0" applyFill="0" applyBorder="0" applyAlignment="0" applyProtection="0"/>
    <xf numFmtId="0" fontId="8" fillId="3" borderId="3" applyNumberFormat="0" applyFont="0" applyAlignment="0" applyProtection="0"/>
    <xf numFmtId="0" fontId="8" fillId="25" borderId="10" applyNumberFormat="0" applyFont="0" applyAlignment="0" applyProtection="0"/>
    <xf numFmtId="0" fontId="31" fillId="0" borderId="9" applyNumberFormat="0" applyFill="0" applyAlignment="0" applyProtection="0"/>
    <xf numFmtId="0" fontId="10" fillId="0" borderId="0"/>
    <xf numFmtId="0" fontId="32" fillId="0" borderId="0" applyNumberFormat="0" applyFill="0" applyBorder="0" applyAlignment="0" applyProtection="0"/>
    <xf numFmtId="167" fontId="35" fillId="0" borderId="0" applyFont="0" applyFill="0" applyBorder="0" applyAlignment="0" applyProtection="0"/>
    <xf numFmtId="3" fontId="36" fillId="0" borderId="2" applyFont="0" applyBorder="0">
      <alignment horizontal="right"/>
      <protection locked="0"/>
    </xf>
    <xf numFmtId="168" fontId="35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33" fillId="6" borderId="0" applyNumberFormat="0" applyBorder="0" applyAlignment="0" applyProtection="0"/>
    <xf numFmtId="0" fontId="7" fillId="0" borderId="0"/>
    <xf numFmtId="0" fontId="4" fillId="0" borderId="0"/>
    <xf numFmtId="0" fontId="3" fillId="0" borderId="0"/>
    <xf numFmtId="0" fontId="2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" fillId="0" borderId="0"/>
  </cellStyleXfs>
  <cellXfs count="24">
    <xf numFmtId="0" fontId="0" fillId="0" borderId="0" xfId="0"/>
    <xf numFmtId="4" fontId="16" fillId="0" borderId="1" xfId="220" applyNumberFormat="1" applyFont="1" applyBorder="1" applyAlignment="1">
      <alignment horizontal="center" vertical="center" wrapText="1"/>
    </xf>
    <xf numFmtId="0" fontId="37" fillId="0" borderId="0" xfId="226" applyFont="1"/>
    <xf numFmtId="49" fontId="16" fillId="0" borderId="1" xfId="226" applyNumberFormat="1" applyFont="1" applyBorder="1" applyAlignment="1">
      <alignment horizontal="center" vertical="center"/>
    </xf>
    <xf numFmtId="49" fontId="16" fillId="0" borderId="1" xfId="226" applyNumberFormat="1" applyFont="1" applyBorder="1" applyAlignment="1">
      <alignment horizontal="left" vertical="center"/>
    </xf>
    <xf numFmtId="0" fontId="16" fillId="0" borderId="1" xfId="226" applyFont="1" applyBorder="1" applyAlignment="1">
      <alignment horizontal="center" vertical="center"/>
    </xf>
    <xf numFmtId="14" fontId="16" fillId="2" borderId="1" xfId="226" applyNumberFormat="1" applyFont="1" applyFill="1" applyBorder="1" applyAlignment="1">
      <alignment horizontal="center" vertical="center"/>
    </xf>
    <xf numFmtId="166" fontId="16" fillId="2" borderId="1" xfId="226" applyNumberFormat="1" applyFont="1" applyFill="1" applyBorder="1" applyAlignment="1">
      <alignment horizontal="center" vertical="center"/>
    </xf>
    <xf numFmtId="49" fontId="37" fillId="0" borderId="0" xfId="226" applyNumberFormat="1" applyFont="1"/>
    <xf numFmtId="49" fontId="37" fillId="0" borderId="0" xfId="226" applyNumberFormat="1" applyFont="1" applyAlignment="1">
      <alignment horizontal="center" vertical="center"/>
    </xf>
    <xf numFmtId="166" fontId="37" fillId="0" borderId="0" xfId="226" applyNumberFormat="1" applyFont="1" applyAlignment="1">
      <alignment horizontal="center" vertical="center"/>
    </xf>
    <xf numFmtId="49" fontId="37" fillId="2" borderId="0" xfId="226" applyNumberFormat="1" applyFont="1" applyFill="1" applyAlignment="1">
      <alignment horizontal="center" vertical="center"/>
    </xf>
    <xf numFmtId="0" fontId="39" fillId="0" borderId="0" xfId="226" applyFont="1" applyAlignment="1">
      <alignment horizontal="left" vertical="center"/>
    </xf>
    <xf numFmtId="0" fontId="39" fillId="0" borderId="0" xfId="226" applyFont="1" applyAlignment="1">
      <alignment horizontal="center" vertical="center"/>
    </xf>
    <xf numFmtId="0" fontId="16" fillId="0" borderId="0" xfId="226" applyFont="1"/>
    <xf numFmtId="0" fontId="16" fillId="0" borderId="0" xfId="226" applyFont="1" applyAlignment="1">
      <alignment horizontal="center" vertical="center"/>
    </xf>
    <xf numFmtId="0" fontId="39" fillId="2" borderId="0" xfId="226" applyFont="1" applyFill="1" applyAlignment="1">
      <alignment horizontal="left" vertical="center"/>
    </xf>
    <xf numFmtId="0" fontId="16" fillId="2" borderId="0" xfId="226" applyFont="1" applyFill="1"/>
    <xf numFmtId="0" fontId="17" fillId="26" borderId="1" xfId="226" applyFont="1" applyFill="1" applyBorder="1" applyAlignment="1">
      <alignment horizontal="center" vertical="center" wrapText="1" shrinkToFit="1"/>
    </xf>
    <xf numFmtId="0" fontId="37" fillId="26" borderId="1" xfId="226" applyFont="1" applyFill="1" applyBorder="1" applyAlignment="1">
      <alignment horizontal="center" vertical="center" wrapText="1"/>
    </xf>
    <xf numFmtId="4" fontId="38" fillId="0" borderId="0" xfId="226" applyNumberFormat="1" applyFont="1" applyAlignment="1">
      <alignment horizontal="center" vertical="center"/>
    </xf>
    <xf numFmtId="0" fontId="40" fillId="0" borderId="1" xfId="0" applyFont="1" applyBorder="1" applyAlignment="1">
      <alignment horizontal="left"/>
    </xf>
    <xf numFmtId="0" fontId="39" fillId="0" borderId="0" xfId="226" applyFont="1" applyAlignment="1">
      <alignment horizontal="left" vertical="center" wrapText="1"/>
    </xf>
    <xf numFmtId="0" fontId="39" fillId="2" borderId="0" xfId="226" applyFont="1" applyFill="1" applyAlignment="1">
      <alignment horizontal="center" vertical="center"/>
    </xf>
  </cellXfs>
  <cellStyles count="227">
    <cellStyle name="_0" xfId="42"/>
    <cellStyle name="_041 капвложения РМ февраль 2003" xfId="43"/>
    <cellStyle name="_041022 Шаблон по плану 2005 года" xfId="44"/>
    <cellStyle name="_-22~1" xfId="45"/>
    <cellStyle name="_Акт инвентаризации на 31.12.2007г. (новая форма НУ)" xfId="46"/>
    <cellStyle name="_апп в цвфи" xfId="47"/>
    <cellStyle name="_апп в цвфи (version 2)" xfId="48"/>
    <cellStyle name="_База  КВ площадочные 10.10.05." xfId="49"/>
    <cellStyle name="_База  КВ площадочные 31.03.051" xfId="50"/>
    <cellStyle name="_База SAPR" xfId="51"/>
    <cellStyle name="_БНФ №ИНВ-19.6 Акт инвентаризации незав строит" xfId="52"/>
    <cellStyle name="_бурение на 337 скв. 21.04.04 (к защите 23.04.04)" xfId="53"/>
    <cellStyle name="_Бюджет 03" xfId="54"/>
    <cellStyle name="_Бюджет 04" xfId="55"/>
    <cellStyle name="_доп.затраты на мобилизацию бурения" xfId="56"/>
    <cellStyle name="_Заявки_ Александров" xfId="57"/>
    <cellStyle name="_Изменения к альбому Палиева" xfId="58"/>
    <cellStyle name="_инв.НИОКРА 0808_" xfId="59"/>
    <cellStyle name="_Инв.опись на 01.12.2007г. сч.9700" xfId="60"/>
    <cellStyle name="_Инв.страхование" xfId="61"/>
    <cellStyle name="_Инвентаризация  РБП ( Прочие расходы )" xfId="62"/>
    <cellStyle name="_Инвентаризация ( лицензии)" xfId="63"/>
    <cellStyle name="_Инвентаризация Прогр продуктов" xfId="64"/>
    <cellStyle name="_Книга2" xfId="3"/>
    <cellStyle name="_Лимиты НПО апр. 02 (ПБУ)" xfId="65"/>
    <cellStyle name="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66"/>
    <cellStyle name="_на 08.02.06г ВСЕ ПРОГРАММЫ УКС" xfId="67"/>
    <cellStyle name="_на 10.02 ВСЕ ПРОГРАММЫ УКС" xfId="68"/>
    <cellStyle name="_на 10.04.06г ВСЕ ПРОГРАММЫ УКС" xfId="69"/>
    <cellStyle name="_на 10.08.06гВСЕ ПРОГРАММЫ УКС" xfId="70"/>
    <cellStyle name="_на 16.01.06гВСЕ ПРОГРАММЫ УКС" xfId="71"/>
    <cellStyle name="_на 16.03.06гВСЕ ПРОГРАММЫ УКС" xfId="72"/>
    <cellStyle name="_на 24.03.06гВСЕ ПРОГРАММЫ УКС" xfId="73"/>
    <cellStyle name="_Наталья 4" xfId="74"/>
    <cellStyle name="_Новые формы_месяц_версия 6" xfId="75"/>
    <cellStyle name="_НФ№ИНВ-19.41 Акт о выяв.об.НС" xfId="76"/>
    <cellStyle name="_НФ№ИНВ-19.42 Акт о выяв.об.ОС" xfId="77"/>
    <cellStyle name="_НФ№ИНВ-19.43 Акт инв.спис.об.НКС" xfId="78"/>
    <cellStyle name="_НФ№ИНВ-19.45 Инв.опись ар.зем.уч" xfId="79"/>
    <cellStyle name="_НФ№ОС-3.15 Акт перед.скв.из бур" xfId="80"/>
    <cellStyle name="_НФ№ОС-3.16 Реестр ОС в аренду" xfId="81"/>
    <cellStyle name="_НФ№ОС-3.17 Реестр ОС на хранен" xfId="82"/>
    <cellStyle name="_объемы  бурения 2004г " xfId="83"/>
    <cellStyle name="_объемы  бурения 2004г 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84"/>
    <cellStyle name="_объемы  бурения 2004г _Приложение 1.1" xfId="85"/>
    <cellStyle name="_объемы  бурения 2004г _Приложение 1.2" xfId="86"/>
    <cellStyle name="_Приложение 1.1" xfId="87"/>
    <cellStyle name="_Приложение 1.2" xfId="88"/>
    <cellStyle name="_Приложение 2   к Альбому ОС" xfId="89"/>
    <cellStyle name="_Приложение 2   к Альбому ОС с доп по МХ" xfId="90"/>
    <cellStyle name="_Приложение 2 к Альбому по учету ОС верс1.03" xfId="91"/>
    <cellStyle name="_Приложение 4б (Отчет по расх.на реконструкцию сч.0809)" xfId="92"/>
    <cellStyle name="_Приложение к УП БУ (РН-ПНГ)" xfId="93"/>
    <cellStyle name="_Приложения к регламенту" xfId="94"/>
    <cellStyle name="_ПРОГРАММЫ 2005" xfId="95"/>
    <cellStyle name="_реестр" xfId="96"/>
    <cellStyle name="_реестр МР-4 (К)" xfId="97"/>
    <cellStyle name="_РЕЕСТР на 20 04 06 (2)" xfId="98"/>
    <cellStyle name="_Реестр САУ № МР-1а, МР-4а" xfId="99"/>
    <cellStyle name="_Реестр САУ № МР-4(К)" xfId="100"/>
    <cellStyle name="_РЕЕСТРЫ САУ" xfId="101"/>
    <cellStyle name="_РЕЕСТРЫ САУ КР3" xfId="102"/>
    <cellStyle name="_Свод AFE (блок А и Б) 29.12.03" xfId="103"/>
    <cellStyle name="_сводная информация к защите (данные без индекса)" xfId="104"/>
    <cellStyle name="_сводная информация к защите (данные без индекса)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105"/>
    <cellStyle name="_сводная информация к защите (данные без индекса)_Приложение 1.1" xfId="106"/>
    <cellStyle name="_сводная информация к защите (данные без индекса)_Приложение 1.2" xfId="107"/>
    <cellStyle name="_сводная информация к защите 2006 г. (данные без индекса)" xfId="108"/>
    <cellStyle name="_сводная информация к защите 2006 г. (данные без индекса)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109"/>
    <cellStyle name="_сводная информация к защите 2006 г. (данные без индекса)_Приложение 1.1" xfId="110"/>
    <cellStyle name="_сводная информация к защите 2006 г. (данные без индекса)_Приложение 1.2" xfId="111"/>
    <cellStyle name="_сводная информация к защите 2008 г. (данные без индекса)" xfId="112"/>
    <cellStyle name="_сводная информация к защите 2008 г. (данные без индекса)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113"/>
    <cellStyle name="_сводная информация к защите 2008 г. (данные без индекса)_Приложение 1.1" xfId="114"/>
    <cellStyle name="_сводная информация к защите 2008 г. (данные без индекса)_Приложение 1.2" xfId="115"/>
    <cellStyle name="_УФ бурение 2005г от 20.04.04г (19-00)" xfId="116"/>
    <cellStyle name="_УФ бурение 2005г от 21.04.04г (14-00)" xfId="117"/>
    <cellStyle name="_УФ бурение 2005г от 21.04.04г (14-00) без индекса" xfId="118"/>
    <cellStyle name="_УФ по бурению 2007 (1000-336-х)" xfId="119"/>
    <cellStyle name="_УФ по бурению 2007 (1000-336-х)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120"/>
    <cellStyle name="_УФ по бурению 2007 (1000-336-х)_Приложение 1.1" xfId="121"/>
    <cellStyle name="_УФ по бурению 2007 (1000-336-х)_Приложение 1.2" xfId="122"/>
    <cellStyle name="_Форма бюджета Нишкевич Ю.А." xfId="123"/>
    <cellStyle name="_формы МХ" xfId="124"/>
    <cellStyle name="20% - Accent1" xfId="125"/>
    <cellStyle name="20% - Accent2" xfId="126"/>
    <cellStyle name="20% - Accent3" xfId="127"/>
    <cellStyle name="20% - Accent4" xfId="128"/>
    <cellStyle name="20% - Accent5" xfId="129"/>
    <cellStyle name="20% - Accent6" xfId="130"/>
    <cellStyle name="20% - Акцент1 2" xfId="131"/>
    <cellStyle name="20% - Акцент2 2" xfId="132"/>
    <cellStyle name="20% - Акцент3 2" xfId="133"/>
    <cellStyle name="20% - Акцент4 2" xfId="134"/>
    <cellStyle name="20% - Акцент5 2" xfId="135"/>
    <cellStyle name="20% - Акцент6 2" xfId="136"/>
    <cellStyle name="40% - Accent1" xfId="137"/>
    <cellStyle name="40% - Accent2" xfId="138"/>
    <cellStyle name="40% - Accent3" xfId="139"/>
    <cellStyle name="40% - Accent4" xfId="140"/>
    <cellStyle name="40% - Accent5" xfId="141"/>
    <cellStyle name="40% - Accent6" xfId="142"/>
    <cellStyle name="40% - Акцент1 2" xfId="143"/>
    <cellStyle name="40% - Акцент2 2" xfId="144"/>
    <cellStyle name="40% - Акцент3 2" xfId="145"/>
    <cellStyle name="40% - Акцент4 2" xfId="146"/>
    <cellStyle name="40% - Акцент5 2" xfId="147"/>
    <cellStyle name="40% - Акцент6 2" xfId="148"/>
    <cellStyle name="60% - Accent1" xfId="149"/>
    <cellStyle name="60% - Accent2" xfId="150"/>
    <cellStyle name="60% - Accent3" xfId="151"/>
    <cellStyle name="60% - Accent4" xfId="152"/>
    <cellStyle name="60% - Accent5" xfId="153"/>
    <cellStyle name="60% - Accent6" xfId="154"/>
    <cellStyle name="60% - Акцент1 2" xfId="155"/>
    <cellStyle name="60% - Акцент2 2" xfId="156"/>
    <cellStyle name="60% - Акцент3 2" xfId="157"/>
    <cellStyle name="60% - Акцент4 2" xfId="158"/>
    <cellStyle name="60% - Акцент5 2" xfId="159"/>
    <cellStyle name="60% - Акцент6 2" xfId="160"/>
    <cellStyle name="Accent1" xfId="161"/>
    <cellStyle name="Accent2" xfId="162"/>
    <cellStyle name="Accent3" xfId="163"/>
    <cellStyle name="Accent4" xfId="164"/>
    <cellStyle name="Accent5" xfId="165"/>
    <cellStyle name="Accent6" xfId="166"/>
    <cellStyle name="Bad" xfId="167"/>
    <cellStyle name="Calculation" xfId="168"/>
    <cellStyle name="Check Cell" xfId="169"/>
    <cellStyle name="Explanatory Text" xfId="170"/>
    <cellStyle name="Good" xfId="171"/>
    <cellStyle name="Heading 1" xfId="172"/>
    <cellStyle name="Heading 2" xfId="173"/>
    <cellStyle name="Heading 3" xfId="174"/>
    <cellStyle name="Heading 4" xfId="175"/>
    <cellStyle name="Iau?iue_drnrcodiaec e in?lno cr 1999 aia" xfId="176"/>
    <cellStyle name="Input" xfId="177"/>
    <cellStyle name="Linked Cell" xfId="178"/>
    <cellStyle name="Neutral" xfId="179"/>
    <cellStyle name="normбlnм_laroux" xfId="180"/>
    <cellStyle name="Note" xfId="181"/>
    <cellStyle name="Output" xfId="182"/>
    <cellStyle name="Style 1" xfId="183"/>
    <cellStyle name="Title" xfId="184"/>
    <cellStyle name="Total" xfId="185"/>
    <cellStyle name="Warning Text" xfId="186"/>
    <cellStyle name="Акцент1 2" xfId="187"/>
    <cellStyle name="Акцент2 2" xfId="188"/>
    <cellStyle name="Акцент3 2" xfId="189"/>
    <cellStyle name="Акцент4 2" xfId="190"/>
    <cellStyle name="Акцент5 2" xfId="191"/>
    <cellStyle name="Акцент6 2" xfId="192"/>
    <cellStyle name="Ввод  2" xfId="193"/>
    <cellStyle name="Вывод 2" xfId="194"/>
    <cellStyle name="Вычисление 2" xfId="195"/>
    <cellStyle name="Гиперссылка 2" xfId="4"/>
    <cellStyle name="Гиперссылка 3" xfId="5"/>
    <cellStyle name="Гиперссылка 4" xfId="6"/>
    <cellStyle name="Денежный 2" xfId="7"/>
    <cellStyle name="Заголовок 1 2" xfId="196"/>
    <cellStyle name="Заголовок 2 2" xfId="197"/>
    <cellStyle name="Заголовок 3 2" xfId="198"/>
    <cellStyle name="Заголовок 4 2" xfId="199"/>
    <cellStyle name="Итог 2" xfId="200"/>
    <cellStyle name="Контрольная ячейка 2" xfId="201"/>
    <cellStyle name="Название 2" xfId="202"/>
    <cellStyle name="Нейтральный 2" xfId="203"/>
    <cellStyle name="Обычный" xfId="0" builtinId="0"/>
    <cellStyle name="Обычный 10" xfId="226"/>
    <cellStyle name="Обычный 132" xfId="220"/>
    <cellStyle name="Обычный 2" xfId="1"/>
    <cellStyle name="Обычный 2 2" xfId="8"/>
    <cellStyle name="Обычный 2 3" xfId="9"/>
    <cellStyle name="Обычный 2 3 2" xfId="10"/>
    <cellStyle name="Обычный 2 3 2 2" xfId="11"/>
    <cellStyle name="Обычный 2 3 2 2 2" xfId="12"/>
    <cellStyle name="Обычный 2 3 2 2 2 2" xfId="13"/>
    <cellStyle name="Обычный 2 3 2 3" xfId="14"/>
    <cellStyle name="Обычный 2 3 2 3 2" xfId="15"/>
    <cellStyle name="Обычный 2 3 2 3 2 2" xfId="16"/>
    <cellStyle name="Обычный 2 3 2 3 2 3" xfId="17"/>
    <cellStyle name="Обычный 2 3 3" xfId="18"/>
    <cellStyle name="Обычный 2 3 3 2" xfId="19"/>
    <cellStyle name="Обычный 2 3 4" xfId="20"/>
    <cellStyle name="Обычный 2 3 4 2" xfId="21"/>
    <cellStyle name="Обычный 2 4" xfId="22"/>
    <cellStyle name="Обычный 2 5" xfId="204"/>
    <cellStyle name="Обычный 3" xfId="23"/>
    <cellStyle name="Обычный 3 2" xfId="2"/>
    <cellStyle name="Обычный 3 3" xfId="205"/>
    <cellStyle name="Обычный 4" xfId="24"/>
    <cellStyle name="Обычный 4 2" xfId="25"/>
    <cellStyle name="Обычный 4 3" xfId="206"/>
    <cellStyle name="Обычный 4 4" xfId="221"/>
    <cellStyle name="Обычный 5" xfId="26"/>
    <cellStyle name="Обычный 5 2" xfId="27"/>
    <cellStyle name="Обычный 5 2 2" xfId="28"/>
    <cellStyle name="Обычный 5 3" xfId="29"/>
    <cellStyle name="Обычный 5 4" xfId="30"/>
    <cellStyle name="Обычный 5 4 2" xfId="31"/>
    <cellStyle name="Обычный 5 4 2 2" xfId="32"/>
    <cellStyle name="Обычный 5 4 2 3" xfId="33"/>
    <cellStyle name="Обычный 5 5" xfId="207"/>
    <cellStyle name="Обычный 6" xfId="34"/>
    <cellStyle name="Обычный 6 2" xfId="35"/>
    <cellStyle name="Обычный 7" xfId="36"/>
    <cellStyle name="Обычный 8" xfId="222"/>
    <cellStyle name="Обычный 9" xfId="223"/>
    <cellStyle name="Плохой 2" xfId="208"/>
    <cellStyle name="Пояснение 2" xfId="209"/>
    <cellStyle name="Примечание 2" xfId="210"/>
    <cellStyle name="Примечание 3" xfId="211"/>
    <cellStyle name="Процентный 10 2" xfId="224"/>
    <cellStyle name="Процентный 2" xfId="37"/>
    <cellStyle name="Процентный 3" xfId="38"/>
    <cellStyle name="Связанная ячейка 2" xfId="212"/>
    <cellStyle name="Стиль 1" xfId="39"/>
    <cellStyle name="Стиль 1 2" xfId="213"/>
    <cellStyle name="Текст предупреждения 2" xfId="214"/>
    <cellStyle name="Тысячи [0]_5Ф" xfId="215"/>
    <cellStyle name="Тысячи [а]" xfId="216"/>
    <cellStyle name="Тысячи_5Ф" xfId="217"/>
    <cellStyle name="Финансовый 2" xfId="40"/>
    <cellStyle name="Финансовый 2 2" xfId="218"/>
    <cellStyle name="Финансовый 3" xfId="41"/>
    <cellStyle name="Финансовый 7 3" xfId="225"/>
    <cellStyle name="Хороший 2" xfId="21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86;&#1090;&#1095;&#1077;&#1090;&#1099;\2018\05%20&#1084;&#1072;&#1081;\0367-%20&#1053;&#1055;&#1047;%20&#1079;&#1072;&#1103;&#1074;&#1082;&#1072;%202\&#1088;&#1072;&#1089;&#1095;&#1077;&#1090;%200367-20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2;&#1086;&#1080;%20&#1076;&#1086;&#1082;&#1091;&#1084;&#1077;&#1085;&#1090;&#1099;\03.04\Ozenka\2003\V%20Titov_2003\00029_&#1057;&#1055;&#1050;%20&#1054;&#1078;&#1077;&#1088;&#1077;&#1083;&#1100;&#1077;&#1074;&#1089;&#1082;&#1080;&#1081;\00029_&#1054;&#1090;&#1095;&#1077;&#1090;\&#1052;&#1086;&#1080;%20&#1076;&#1086;&#1082;&#1091;&#1084;&#1077;&#1085;&#1090;&#1099;\&#1060;&#1080;&#1085;%20&#1072;&#1085;&#1072;&#1083;&#1080;&#107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Новый итоговый"/>
      <sheetName val="ЛОМы"/>
      <sheetName val="ломрасчет"/>
      <sheetName val="Индекс"/>
      <sheetName val="перечень ЗП"/>
      <sheetName val="перечень СП"/>
      <sheetName val="Лист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редит (2)"/>
      <sheetName val="Кредит"/>
      <sheetName val="Анализ инвест"/>
      <sheetName val="Лист3"/>
    </sheetNames>
    <sheetDataSet>
      <sheetData sheetId="0" refreshError="1"/>
      <sheetData sheetId="1">
        <row r="6">
          <cell r="A6">
            <v>10000</v>
          </cell>
          <cell r="D6">
            <v>0.12</v>
          </cell>
          <cell r="E6">
            <v>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0"/>
  <sheetViews>
    <sheetView tabSelected="1" workbookViewId="0">
      <selection activeCell="G18" sqref="G18"/>
    </sheetView>
  </sheetViews>
  <sheetFormatPr defaultColWidth="9.125" defaultRowHeight="13.6" x14ac:dyDescent="0.25"/>
  <cols>
    <col min="1" max="1" width="5.625" style="8" customWidth="1"/>
    <col min="2" max="2" width="13.375" style="9" customWidth="1"/>
    <col min="3" max="3" width="42.25" style="8" customWidth="1"/>
    <col min="4" max="4" width="10.625" style="9" customWidth="1"/>
    <col min="5" max="5" width="13.625" style="9" customWidth="1"/>
    <col min="6" max="6" width="11.75" style="10" customWidth="1"/>
    <col min="7" max="7" width="7.375" style="9" customWidth="1"/>
    <col min="8" max="8" width="13.625" style="11" customWidth="1"/>
    <col min="9" max="9" width="16.375" style="2" bestFit="1" customWidth="1"/>
    <col min="10" max="10" width="18.25" style="2" customWidth="1"/>
    <col min="11" max="16384" width="9.125" style="2"/>
  </cols>
  <sheetData>
    <row r="2" spans="1:10" ht="21.1" x14ac:dyDescent="0.35">
      <c r="C2" s="21" t="s">
        <v>15</v>
      </c>
    </row>
    <row r="4" spans="1:10" ht="27.2" x14ac:dyDescent="0.25">
      <c r="A4" s="18" t="s">
        <v>0</v>
      </c>
      <c r="B4" s="18" t="s">
        <v>9</v>
      </c>
      <c r="C4" s="18" t="s">
        <v>18</v>
      </c>
      <c r="D4" s="18" t="s">
        <v>11</v>
      </c>
      <c r="E4" s="18" t="s">
        <v>1</v>
      </c>
      <c r="F4" s="18" t="s">
        <v>2</v>
      </c>
      <c r="G4" s="18" t="s">
        <v>12</v>
      </c>
      <c r="H4" s="18" t="s">
        <v>3</v>
      </c>
      <c r="I4" s="19" t="s">
        <v>13</v>
      </c>
      <c r="J4" s="19" t="s">
        <v>14</v>
      </c>
    </row>
    <row r="5" spans="1:10" ht="24.45" customHeight="1" x14ac:dyDescent="0.25">
      <c r="A5" s="3" t="s">
        <v>16</v>
      </c>
      <c r="B5" s="3" t="s">
        <v>10</v>
      </c>
      <c r="C5" s="4" t="s">
        <v>4</v>
      </c>
      <c r="D5" s="3" t="s">
        <v>7</v>
      </c>
      <c r="E5" s="5">
        <v>2000087887</v>
      </c>
      <c r="F5" s="7">
        <v>3</v>
      </c>
      <c r="G5" s="3" t="s">
        <v>5</v>
      </c>
      <c r="H5" s="6">
        <v>45161</v>
      </c>
      <c r="I5" s="1">
        <v>69.31</v>
      </c>
      <c r="J5" s="1">
        <v>207.92</v>
      </c>
    </row>
    <row r="6" spans="1:10" ht="22.45" customHeight="1" x14ac:dyDescent="0.25">
      <c r="A6" s="3" t="s">
        <v>17</v>
      </c>
      <c r="B6" s="3" t="s">
        <v>10</v>
      </c>
      <c r="C6" s="4" t="s">
        <v>6</v>
      </c>
      <c r="D6" s="3" t="s">
        <v>8</v>
      </c>
      <c r="E6" s="5">
        <v>2000087893</v>
      </c>
      <c r="F6" s="7">
        <v>1</v>
      </c>
      <c r="G6" s="3" t="s">
        <v>5</v>
      </c>
      <c r="H6" s="6">
        <v>45161</v>
      </c>
      <c r="I6" s="1">
        <v>39937.22</v>
      </c>
      <c r="J6" s="1">
        <v>39937.22</v>
      </c>
    </row>
    <row r="7" spans="1:10" x14ac:dyDescent="0.25">
      <c r="A7" s="12"/>
      <c r="B7" s="12"/>
      <c r="C7" s="13"/>
      <c r="D7" s="13"/>
      <c r="E7" s="14"/>
      <c r="F7" s="15"/>
      <c r="G7" s="16"/>
      <c r="H7" s="16"/>
      <c r="J7" s="20">
        <f>SUM(J5:J6)</f>
        <v>40145.14</v>
      </c>
    </row>
    <row r="8" spans="1:10" x14ac:dyDescent="0.25">
      <c r="A8" s="22"/>
      <c r="B8" s="22"/>
      <c r="C8" s="22"/>
      <c r="D8" s="22"/>
      <c r="E8" s="14"/>
      <c r="F8" s="23"/>
      <c r="G8" s="23"/>
      <c r="H8" s="16"/>
    </row>
    <row r="9" spans="1:10" x14ac:dyDescent="0.25">
      <c r="A9" s="22"/>
      <c r="B9" s="22"/>
      <c r="C9" s="22"/>
      <c r="D9" s="22"/>
      <c r="E9" s="14"/>
      <c r="F9" s="15"/>
      <c r="G9" s="14"/>
      <c r="H9" s="17"/>
    </row>
    <row r="10" spans="1:10" x14ac:dyDescent="0.25">
      <c r="A10" s="22"/>
      <c r="B10" s="22"/>
      <c r="C10" s="22"/>
      <c r="D10" s="22"/>
      <c r="E10" s="14"/>
      <c r="F10" s="15"/>
      <c r="G10" s="14"/>
      <c r="H10" s="17"/>
    </row>
  </sheetData>
  <mergeCells count="4">
    <mergeCell ref="A8:D8"/>
    <mergeCell ref="F8:G8"/>
    <mergeCell ref="A9:D9"/>
    <mergeCell ref="A10:D10"/>
  </mergeCells>
  <pageMargins left="0.19685039370078741" right="0.19685039370078741" top="0.59055118110236227" bottom="0.3937007874015748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ИТОГИ</vt:lpstr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2024-12-23T11:30:49Z</dcterms:modified>
</cp:coreProperties>
</file>